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Area" localSheetId="0">Sheet1!$A$1:$G$15</definedName>
  </definedNames>
  <calcPr calcId="125725"/>
</workbook>
</file>

<file path=xl/calcChain.xml><?xml version="1.0" encoding="utf-8"?>
<calcChain xmlns="http://schemas.openxmlformats.org/spreadsheetml/2006/main">
  <c r="F15" i="1"/>
  <c r="G14"/>
  <c r="G13"/>
  <c r="G12"/>
  <c r="G7"/>
  <c r="G8"/>
  <c r="G9"/>
  <c r="G10"/>
  <c r="G11"/>
  <c r="G6"/>
</calcChain>
</file>

<file path=xl/sharedStrings.xml><?xml version="1.0" encoding="utf-8"?>
<sst xmlns="http://schemas.openxmlformats.org/spreadsheetml/2006/main" count="47" uniqueCount="40">
  <si>
    <t>Lp.</t>
  </si>
  <si>
    <t>Podstawa</t>
  </si>
  <si>
    <t>j.m.</t>
  </si>
  <si>
    <t>1 45450000-6</t>
  </si>
  <si>
    <t>Ogrodzenie</t>
  </si>
  <si>
    <t>KNR 2-01 0122-01</t>
  </si>
  <si>
    <t>RAZEM</t>
  </si>
  <si>
    <t>KNR 2-01 0317-0201</t>
  </si>
  <si>
    <t>KNR 2-02 0101-04</t>
  </si>
  <si>
    <t>KNR 2-02 0102-02 analogia</t>
  </si>
  <si>
    <t>KNR 2-02 0102-06 analogia</t>
  </si>
  <si>
    <t>KNR-W 2-02 1210-03 analogia</t>
  </si>
  <si>
    <t xml:space="preserve">Pomiary przy wykopach fundamentowych w terenie równinnym i nizinnym </t>
  </si>
  <si>
    <t xml:space="preserve">Wykopy liniowe o ścianach pionowych pod fundamenty w gruntach suchych kat.III-IV z wydobyciem urobku łopatą lub wyciągiem ręcznym; głębokość do 1.5 m, szerokość 0.8-1.5 m </t>
  </si>
  <si>
    <t xml:space="preserve">Fundamenty z kamienia twardego </t>
  </si>
  <si>
    <t xml:space="preserve">Słupy z kamienia twardego </t>
  </si>
  <si>
    <t xml:space="preserve">Ściany z kamienia - dodatek za spoinowanie </t>
  </si>
  <si>
    <t>1.</t>
  </si>
  <si>
    <t>2.</t>
  </si>
  <si>
    <t>3.</t>
  </si>
  <si>
    <t>4.</t>
  </si>
  <si>
    <t>5.</t>
  </si>
  <si>
    <t>6.</t>
  </si>
  <si>
    <t xml:space="preserve">Opis </t>
  </si>
  <si>
    <t>Ilość</t>
  </si>
  <si>
    <t>Cena jedn. netto</t>
  </si>
  <si>
    <t>Wartość netto</t>
  </si>
  <si>
    <t>Łączna wartość robót netto</t>
  </si>
  <si>
    <t>Dostawa i montaż przęseł stalowych</t>
  </si>
  <si>
    <t>zmiana opisu i ilości</t>
  </si>
  <si>
    <t>nowe pozycje</t>
  </si>
  <si>
    <t>7.</t>
  </si>
  <si>
    <t>8.</t>
  </si>
  <si>
    <t>KNR-W 2-02 1221-01</t>
  </si>
  <si>
    <t>Dostawa i montaż bramy stalowej przesuwnej</t>
  </si>
  <si>
    <t>Kalkulacja indywidualna</t>
  </si>
  <si>
    <t>Wykonanie ławy fundamentowej z betonu C16/20, zbrojonej wg. rys Z-3</t>
  </si>
  <si>
    <r>
      <t>m</t>
    </r>
    <r>
      <rPr>
        <vertAlign val="superscript"/>
        <sz val="9"/>
        <rFont val="Arial"/>
        <family val="2"/>
        <charset val="238"/>
      </rPr>
      <t xml:space="preserve">3 </t>
    </r>
    <r>
      <rPr>
        <sz val="8"/>
        <rFont val="Arial"/>
        <family val="2"/>
        <charset val="238"/>
      </rPr>
      <t/>
    </r>
  </si>
  <si>
    <r>
      <t>m</t>
    </r>
    <r>
      <rPr>
        <vertAlign val="superscript"/>
        <sz val="9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/>
    </r>
  </si>
  <si>
    <t>Rozbudowa wraz z przebudową Szkoły Podstawowej nr 59 - ogrodzenie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</si>
</sst>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0"/>
      <name val="Arial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u/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9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 wrapText="1" inden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164" fontId="2" fillId="0" borderId="1" xfId="0" applyNumberFormat="1" applyFont="1" applyFill="1" applyBorder="1" applyAlignment="1" applyProtection="1">
      <alignment horizontal="left" vertical="top" indent="2"/>
    </xf>
    <xf numFmtId="0" fontId="5" fillId="3" borderId="1" xfId="0" applyNumberFormat="1" applyFont="1" applyFill="1" applyBorder="1" applyAlignment="1" applyProtection="1">
      <alignment horizontal="left" vertical="top" wrapText="1"/>
    </xf>
    <xf numFmtId="164" fontId="2" fillId="2" borderId="1" xfId="0" applyNumberFormat="1" applyFont="1" applyFill="1" applyBorder="1" applyAlignment="1" applyProtection="1">
      <alignment horizontal="left" vertical="top" indent="2"/>
    </xf>
    <xf numFmtId="0" fontId="2" fillId="2" borderId="1" xfId="0" applyNumberFormat="1" applyFont="1" applyFill="1" applyBorder="1" applyAlignment="1" applyProtection="1">
      <alignment horizontal="left" vertical="top" wrapText="1" indent="1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NumberFormat="1" applyFont="1" applyFill="1" applyBorder="1" applyAlignment="1" applyProtection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left" vertical="top"/>
    </xf>
    <xf numFmtId="0" fontId="2" fillId="2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left" vertical="top" indent="1"/>
    </xf>
    <xf numFmtId="0" fontId="3" fillId="0" borderId="3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3" fillId="0" borderId="4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"/>
  <sheetViews>
    <sheetView tabSelected="1" zoomScaleNormal="100" workbookViewId="0">
      <selection activeCell="C3" sqref="C3"/>
    </sheetView>
  </sheetViews>
  <sheetFormatPr defaultRowHeight="12"/>
  <cols>
    <col min="1" max="1" width="4.7109375" style="1" customWidth="1"/>
    <col min="2" max="2" width="11.5703125" style="2" customWidth="1"/>
    <col min="3" max="3" width="45" style="1" customWidth="1"/>
    <col min="4" max="4" width="6.28515625" style="3" customWidth="1"/>
    <col min="5" max="5" width="11" style="1" customWidth="1"/>
    <col min="6" max="6" width="10.5703125" style="1" customWidth="1"/>
    <col min="7" max="7" width="8.85546875" style="1" customWidth="1"/>
    <col min="8" max="16384" width="9.140625" style="1"/>
  </cols>
  <sheetData>
    <row r="2" spans="1:8">
      <c r="C2" s="1" t="s">
        <v>39</v>
      </c>
    </row>
    <row r="4" spans="1:8" ht="24">
      <c r="A4" s="4" t="s">
        <v>0</v>
      </c>
      <c r="B4" s="5" t="s">
        <v>1</v>
      </c>
      <c r="C4" s="4" t="s">
        <v>23</v>
      </c>
      <c r="D4" s="4" t="s">
        <v>2</v>
      </c>
      <c r="E4" s="4" t="s">
        <v>24</v>
      </c>
      <c r="F4" s="5" t="s">
        <v>25</v>
      </c>
      <c r="G4" s="5" t="s">
        <v>26</v>
      </c>
    </row>
    <row r="5" spans="1:8">
      <c r="A5" s="22" t="s">
        <v>3</v>
      </c>
      <c r="B5" s="23"/>
      <c r="C5" s="6" t="s">
        <v>4</v>
      </c>
      <c r="D5" s="7"/>
      <c r="E5" s="8"/>
      <c r="F5" s="8"/>
      <c r="G5" s="9"/>
    </row>
    <row r="6" spans="1:8" ht="24">
      <c r="A6" s="10" t="s">
        <v>17</v>
      </c>
      <c r="B6" s="11" t="s">
        <v>5</v>
      </c>
      <c r="C6" s="11" t="s">
        <v>12</v>
      </c>
      <c r="D6" s="12" t="s">
        <v>37</v>
      </c>
      <c r="E6" s="13">
        <v>89.114999999999995</v>
      </c>
      <c r="F6" s="8"/>
      <c r="G6" s="7">
        <f>ROUND(E6*F6,2)</f>
        <v>0</v>
      </c>
    </row>
    <row r="7" spans="1:8" ht="39" customHeight="1">
      <c r="A7" s="10" t="s">
        <v>18</v>
      </c>
      <c r="B7" s="11" t="s">
        <v>7</v>
      </c>
      <c r="C7" s="11" t="s">
        <v>13</v>
      </c>
      <c r="D7" s="12" t="s">
        <v>37</v>
      </c>
      <c r="E7" s="13">
        <v>89.114999999999995</v>
      </c>
      <c r="F7" s="8"/>
      <c r="G7" s="7">
        <f t="shared" ref="G7:G12" si="0">ROUND(E7*F7,2)</f>
        <v>0</v>
      </c>
    </row>
    <row r="8" spans="1:8" ht="24">
      <c r="A8" s="10" t="s">
        <v>19</v>
      </c>
      <c r="B8" s="11" t="s">
        <v>8</v>
      </c>
      <c r="C8" s="11" t="s">
        <v>14</v>
      </c>
      <c r="D8" s="12" t="s">
        <v>37</v>
      </c>
      <c r="E8" s="13">
        <v>71.292000000000002</v>
      </c>
      <c r="F8" s="8"/>
      <c r="G8" s="7">
        <f t="shared" si="0"/>
        <v>0</v>
      </c>
    </row>
    <row r="9" spans="1:8" ht="36">
      <c r="A9" s="10" t="s">
        <v>20</v>
      </c>
      <c r="B9" s="11" t="s">
        <v>9</v>
      </c>
      <c r="C9" s="11" t="s">
        <v>15</v>
      </c>
      <c r="D9" s="12" t="s">
        <v>37</v>
      </c>
      <c r="E9" s="13">
        <v>10.8</v>
      </c>
      <c r="F9" s="8"/>
      <c r="G9" s="7">
        <f t="shared" si="0"/>
        <v>0</v>
      </c>
    </row>
    <row r="10" spans="1:8" ht="36">
      <c r="A10" s="10" t="s">
        <v>21</v>
      </c>
      <c r="B10" s="11" t="s">
        <v>10</v>
      </c>
      <c r="C10" s="11" t="s">
        <v>16</v>
      </c>
      <c r="D10" s="12" t="s">
        <v>38</v>
      </c>
      <c r="E10" s="13">
        <v>340.25</v>
      </c>
      <c r="F10" s="8"/>
      <c r="G10" s="7">
        <f t="shared" si="0"/>
        <v>0</v>
      </c>
    </row>
    <row r="11" spans="1:8" ht="36">
      <c r="A11" s="10" t="s">
        <v>22</v>
      </c>
      <c r="B11" s="11" t="s">
        <v>11</v>
      </c>
      <c r="C11" s="14" t="s">
        <v>28</v>
      </c>
      <c r="D11" s="12" t="s">
        <v>38</v>
      </c>
      <c r="E11" s="15">
        <v>409.57</v>
      </c>
      <c r="F11" s="8"/>
      <c r="G11" s="7">
        <f t="shared" si="0"/>
        <v>0</v>
      </c>
      <c r="H11" s="1" t="s">
        <v>29</v>
      </c>
    </row>
    <row r="12" spans="1:8" ht="24">
      <c r="A12" s="16" t="s">
        <v>31</v>
      </c>
      <c r="B12" s="17" t="s">
        <v>33</v>
      </c>
      <c r="C12" s="17" t="s">
        <v>34</v>
      </c>
      <c r="D12" s="18" t="s">
        <v>38</v>
      </c>
      <c r="E12" s="15">
        <v>6.3</v>
      </c>
      <c r="F12" s="19"/>
      <c r="G12" s="20">
        <f t="shared" si="0"/>
        <v>0</v>
      </c>
      <c r="H12" s="1" t="s">
        <v>30</v>
      </c>
    </row>
    <row r="13" spans="1:8" ht="24">
      <c r="A13" s="16" t="s">
        <v>32</v>
      </c>
      <c r="B13" s="17" t="s">
        <v>35</v>
      </c>
      <c r="C13" s="17" t="s">
        <v>36</v>
      </c>
      <c r="D13" s="18" t="s">
        <v>37</v>
      </c>
      <c r="E13" s="15">
        <v>117</v>
      </c>
      <c r="F13" s="19"/>
      <c r="G13" s="20">
        <f>ROUND(E13*F13,2)</f>
        <v>0</v>
      </c>
      <c r="H13" s="1" t="s">
        <v>30</v>
      </c>
    </row>
    <row r="14" spans="1:8">
      <c r="A14" s="8"/>
      <c r="B14" s="11"/>
      <c r="C14" s="8"/>
      <c r="D14" s="7"/>
      <c r="E14" s="6" t="s">
        <v>6</v>
      </c>
      <c r="F14" s="21"/>
      <c r="G14" s="9">
        <f>SUM(G6:G13)</f>
        <v>0</v>
      </c>
    </row>
    <row r="15" spans="1:8" ht="17.25" customHeight="1">
      <c r="A15" s="24" t="s">
        <v>27</v>
      </c>
      <c r="B15" s="25"/>
      <c r="C15" s="25"/>
      <c r="D15" s="25"/>
      <c r="E15" s="26"/>
      <c r="F15" s="27">
        <f>G14</f>
        <v>0</v>
      </c>
      <c r="G15" s="28"/>
    </row>
  </sheetData>
  <mergeCells count="3">
    <mergeCell ref="A5:B5"/>
    <mergeCell ref="A15:E15"/>
    <mergeCell ref="F15:G15"/>
  </mergeCells>
  <pageMargins left="0.74803149606299213" right="0.74803149606299213" top="0.98425196850393704" bottom="0.98425196850393704" header="0.51181102362204722" footer="0.51181102362204722"/>
  <pageSetup paperSize="9" scale="90" orientation="portrait" r:id="rId1"/>
  <colBreaks count="1" manualBreakCount="1">
    <brk id="7" max="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Sheet1</vt:lpstr>
      <vt:lpstr>Sheet1!Obszar_wydruku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 59</dc:title>
  <dc:subject/>
  <dc:creator>Urszula Sękowska</dc:creator>
  <cp:keywords/>
  <dc:description/>
  <cp:lastModifiedBy>install</cp:lastModifiedBy>
  <cp:lastPrinted>2012-08-08T05:58:41Z</cp:lastPrinted>
  <dcterms:created xsi:type="dcterms:W3CDTF">2012-06-19T15:35:58Z</dcterms:created>
  <dcterms:modified xsi:type="dcterms:W3CDTF">2012-08-08T09:22:34Z</dcterms:modified>
  <cp:category/>
</cp:coreProperties>
</file>